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igscompanies-my.sharepoint.com/personal/tsurratt_igsenergy_com/Documents/Documents/Filings/PSC/Monthly/Monthly Financials/3.113/September 2025/Public Disclosure/"/>
    </mc:Choice>
  </mc:AlternateContent>
  <xr:revisionPtr revIDLastSave="261" documentId="8_{E3A6C468-31D7-4FAF-8802-FB9D44E29219}" xr6:coauthVersionLast="47" xr6:coauthVersionMax="47" xr10:uidLastSave="{110D853D-F133-4CAD-96BB-0C8C13BF573B}"/>
  <bookViews>
    <workbookView xWindow="-110" yWindow="-110" windowWidth="19420" windowHeight="11500" xr2:uid="{4B9879AF-7488-4922-A07F-C1200FBBE416}"/>
  </bookViews>
  <sheets>
    <sheet name="Jul25" sheetId="1" r:id="rId1"/>
  </sheets>
  <definedNames>
    <definedName name="_xlnm.Print_Area" localSheetId="0">'Jul25'!$A$2:$M$73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8" i="1" l="1"/>
  <c r="A52" i="1"/>
  <c r="A48" i="1"/>
</calcChain>
</file>

<file path=xl/sharedStrings.xml><?xml version="1.0" encoding="utf-8"?>
<sst xmlns="http://schemas.openxmlformats.org/spreadsheetml/2006/main" count="101" uniqueCount="47">
  <si>
    <t>Regulated Provider</t>
  </si>
  <si>
    <t>Key assumptions used:</t>
  </si>
  <si>
    <t>therms</t>
  </si>
  <si>
    <t xml:space="preserve">- AGL customer count taken on the 20th of the month (effective 1st of next month) </t>
  </si>
  <si>
    <t>more accurately reflects month's activity than count on the 20th of the prior month</t>
  </si>
  <si>
    <t>- Fuel loss on AGL's system not available, estimated 2% carried forward</t>
  </si>
  <si>
    <t>- If calculated cost adjustment factor is less than $.001, true-up amount will be carried</t>
  </si>
  <si>
    <t>forward</t>
  </si>
  <si>
    <t>Costs recorded</t>
  </si>
  <si>
    <t>Estimated</t>
  </si>
  <si>
    <t>Difference</t>
  </si>
  <si>
    <t>Commodity (NYMEX settle/WACOG)</t>
  </si>
  <si>
    <t>Fuel</t>
  </si>
  <si>
    <t>Interstate costs</t>
  </si>
  <si>
    <t>Delivered gas charge/therm</t>
  </si>
  <si>
    <t>Customer Count Data:</t>
  </si>
  <si>
    <t>Group 1 - Variable</t>
  </si>
  <si>
    <t>Group 1 - Fixed</t>
  </si>
  <si>
    <t>Group 2 - Variable</t>
  </si>
  <si>
    <t>Group 2 - Fixed</t>
  </si>
  <si>
    <t>AGL Total Count</t>
  </si>
  <si>
    <t>Group 1 True-Up Calculation (Commodity only):</t>
  </si>
  <si>
    <t>Est delivered gas charge over(under)billed</t>
  </si>
  <si>
    <t>Net over(under)billed</t>
  </si>
  <si>
    <t>Group 2 True-Up Calculation (Commodity &amp; Interstate):</t>
  </si>
  <si>
    <t>Recorded in</t>
  </si>
  <si>
    <t>COG:</t>
  </si>
  <si>
    <t>Transportation</t>
  </si>
  <si>
    <t>Firm delivery &amp; storage charges - interstate</t>
  </si>
  <si>
    <t>Baseload purchases</t>
  </si>
  <si>
    <t>Storage withdrawals</t>
  </si>
  <si>
    <t>AGL marketer true-up cost</t>
  </si>
  <si>
    <t>PUBLIC DISCLOSURE</t>
  </si>
  <si>
    <t>REDACTED</t>
  </si>
  <si>
    <t>Estimated metered therms (REDACTED)</t>
  </si>
  <si>
    <t>REDACTED vs (REDACTED)</t>
  </si>
  <si>
    <t>Redacted vs Redacted</t>
  </si>
  <si>
    <t>Estimates (REDACTED)</t>
  </si>
  <si>
    <t>- July est total consumption (GOS + AGL true-up est)  =</t>
  </si>
  <si>
    <t>July Financials</t>
  </si>
  <si>
    <t>Aug</t>
  </si>
  <si>
    <t>May actual to estimate true-up recovery</t>
  </si>
  <si>
    <t>True-Up of July 2025 COG for inclusion in Sept 2025 Rates</t>
  </si>
  <si>
    <t>- Estimated average customer usage in Sept =</t>
  </si>
  <si>
    <t>June</t>
  </si>
  <si>
    <t>July</t>
  </si>
  <si>
    <t>Cost adjustment factor based upon July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</si>
</sst>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??_);_(@_)"/>
    <numFmt numFmtId="166" formatCode="0.0000"/>
    <numFmt numFmtId="167" formatCode="_(&quot;$&quot;* #,##0.0000_);_(&quot;$&quot;* \(#,##0.0000\);_(&quot;$&quot;* &quot;-&quot;??_);_(@_)"/>
    <numFmt numFmtId="168" formatCode="0.000%"/>
    <numFmt numFmtId="169" formatCode="_(* #,##0.000_);_(* \(#,##0.000\);_(* &quot;-&quot;??_);_(@_)"/>
    <numFmt numFmtId="170" formatCode="_(&quot;$&quot;* #,##0.000_);_(&quot;$&quot;* \(#,##0.000\);_(&quot;$&quot;* &quot;-&quot;??_);_(@_)"/>
    <numFmt numFmtId="171" formatCode="_(* #,##0.000000000_);_(* \(#,##0.000000000\);_(* &quot;-&quot;??_);_(@_)"/>
  </numFmts>
  <fonts count="1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u/>
      <sz val="10"/>
      <color theme="1"/>
      <name val="Arial"/>
      <family val="2"/>
    </font>
    <font>
      <b/>
      <sz val="8"/>
      <color theme="1"/>
      <name val="Arial"/>
      <family val="2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" fillId="0" borderId="0"/>
  </cellStyleXfs>
  <cellXfs count="55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43" fontId="4" fillId="0" borderId="0" xfId="1" applyFont="1" applyFill="1"/>
    <xf numFmtId="0" fontId="7" fillId="0" borderId="0" xfId="0" applyFont="1" applyAlignment="1">
      <alignment horizontal="right"/>
    </xf>
    <xf numFmtId="0" fontId="4" fillId="0" borderId="0" xfId="0" quotePrefix="1" applyFont="1"/>
    <xf numFmtId="164" fontId="4" fillId="0" borderId="0" xfId="1" applyNumberFormat="1" applyFont="1" applyFill="1"/>
    <xf numFmtId="165" fontId="4" fillId="0" borderId="0" xfId="0" applyNumberFormat="1" applyFont="1"/>
    <xf numFmtId="17" fontId="8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43" fontId="4" fillId="0" borderId="0" xfId="0" applyNumberFormat="1" applyFont="1"/>
    <xf numFmtId="2" fontId="4" fillId="0" borderId="0" xfId="0" applyNumberFormat="1" applyFont="1"/>
    <xf numFmtId="0" fontId="4" fillId="0" borderId="0" xfId="0" applyFont="1" applyAlignment="1">
      <alignment horizontal="left"/>
    </xf>
    <xf numFmtId="166" fontId="4" fillId="0" borderId="0" xfId="0" applyNumberFormat="1" applyFont="1"/>
    <xf numFmtId="167" fontId="4" fillId="0" borderId="0" xfId="2" applyNumberFormat="1" applyFont="1" applyFill="1"/>
    <xf numFmtId="0" fontId="8" fillId="0" borderId="0" xfId="0" quotePrefix="1" applyFont="1" applyAlignment="1">
      <alignment horizontal="center"/>
    </xf>
    <xf numFmtId="9" fontId="4" fillId="0" borderId="0" xfId="3" applyFont="1" applyFill="1"/>
    <xf numFmtId="164" fontId="4" fillId="0" borderId="0" xfId="0" applyNumberFormat="1" applyFont="1"/>
    <xf numFmtId="0" fontId="6" fillId="0" borderId="0" xfId="0" applyFont="1" applyAlignment="1">
      <alignment horizontal="right"/>
    </xf>
    <xf numFmtId="1" fontId="4" fillId="0" borderId="0" xfId="2" applyNumberFormat="1" applyFont="1" applyFill="1"/>
    <xf numFmtId="1" fontId="4" fillId="0" borderId="0" xfId="0" applyNumberFormat="1" applyFont="1"/>
    <xf numFmtId="168" fontId="4" fillId="0" borderId="0" xfId="3" applyNumberFormat="1" applyFont="1" applyFill="1"/>
    <xf numFmtId="44" fontId="4" fillId="0" borderId="0" xfId="2" applyFont="1" applyFill="1"/>
    <xf numFmtId="44" fontId="6" fillId="0" borderId="0" xfId="2" applyFont="1" applyFill="1"/>
    <xf numFmtId="44" fontId="4" fillId="0" borderId="0" xfId="0" applyNumberFormat="1" applyFont="1"/>
    <xf numFmtId="169" fontId="4" fillId="0" borderId="0" xfId="1" applyNumberFormat="1" applyFont="1" applyFill="1"/>
    <xf numFmtId="0" fontId="4" fillId="0" borderId="1" xfId="0" applyFont="1" applyBorder="1" applyAlignment="1">
      <alignment horizontal="left"/>
    </xf>
    <xf numFmtId="166" fontId="4" fillId="0" borderId="2" xfId="0" applyNumberFormat="1" applyFont="1" applyBorder="1"/>
    <xf numFmtId="166" fontId="6" fillId="0" borderId="2" xfId="0" applyNumberFormat="1" applyFont="1" applyBorder="1" applyAlignment="1">
      <alignment horizontal="center"/>
    </xf>
    <xf numFmtId="0" fontId="4" fillId="0" borderId="2" xfId="0" applyFont="1" applyBorder="1"/>
    <xf numFmtId="0" fontId="4" fillId="0" borderId="3" xfId="0" applyFont="1" applyBorder="1"/>
    <xf numFmtId="0" fontId="8" fillId="0" borderId="4" xfId="0" applyFont="1" applyBorder="1"/>
    <xf numFmtId="166" fontId="8" fillId="0" borderId="0" xfId="0" applyNumberFormat="1" applyFont="1" applyAlignment="1">
      <alignment horizontal="center"/>
    </xf>
    <xf numFmtId="0" fontId="4" fillId="0" borderId="5" xfId="0" applyFont="1" applyBorder="1"/>
    <xf numFmtId="0" fontId="4" fillId="0" borderId="4" xfId="0" applyFont="1" applyBorder="1"/>
    <xf numFmtId="43" fontId="4" fillId="0" borderId="0" xfId="2" applyNumberFormat="1" applyFont="1" applyFill="1"/>
    <xf numFmtId="0" fontId="4" fillId="0" borderId="6" xfId="0" applyFont="1" applyBorder="1"/>
    <xf numFmtId="0" fontId="4" fillId="0" borderId="7" xfId="0" applyFont="1" applyBorder="1"/>
    <xf numFmtId="44" fontId="4" fillId="0" borderId="7" xfId="2" applyFont="1" applyFill="1" applyBorder="1"/>
    <xf numFmtId="44" fontId="4" fillId="0" borderId="8" xfId="0" applyNumberFormat="1" applyFont="1" applyBorder="1"/>
    <xf numFmtId="44" fontId="4" fillId="0" borderId="0" xfId="2" applyFont="1" applyFill="1" applyBorder="1"/>
    <xf numFmtId="169" fontId="4" fillId="0" borderId="0" xfId="0" applyNumberFormat="1" applyFont="1"/>
    <xf numFmtId="43" fontId="4" fillId="0" borderId="0" xfId="1" applyFont="1" applyFill="1" applyBorder="1"/>
    <xf numFmtId="169" fontId="4" fillId="0" borderId="0" xfId="1" applyNumberFormat="1" applyFont="1" applyFill="1" applyBorder="1"/>
    <xf numFmtId="171" fontId="4" fillId="0" borderId="0" xfId="0" applyNumberFormat="1" applyFont="1"/>
    <xf numFmtId="170" fontId="4" fillId="0" borderId="0" xfId="2" applyNumberFormat="1" applyFont="1" applyFill="1" applyBorder="1"/>
    <xf numFmtId="167" fontId="4" fillId="0" borderId="0" xfId="2" applyNumberFormat="1" applyFont="1" applyFill="1" applyBorder="1"/>
    <xf numFmtId="43" fontId="4" fillId="0" borderId="0" xfId="2" applyNumberFormat="1" applyFont="1" applyFill="1" applyBorder="1"/>
    <xf numFmtId="40" fontId="9" fillId="0" borderId="0" xfId="4" applyNumberFormat="1" applyFont="1"/>
    <xf numFmtId="43" fontId="3" fillId="0" borderId="0" xfId="1" applyFont="1" applyFill="1" applyBorder="1"/>
    <xf numFmtId="164" fontId="4" fillId="0" borderId="7" xfId="1" applyNumberFormat="1" applyFont="1" applyFill="1" applyBorder="1"/>
    <xf numFmtId="0" fontId="4" fillId="0" borderId="0" xfId="0" applyFont="1" applyAlignment="1">
      <alignment horizontal="center"/>
    </xf>
    <xf numFmtId="0" fontId="10" fillId="2" borderId="0" xfId="0" applyFont="1" applyFill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 2 10 2 2 2 2 2 2 2" xfId="4" xr:uid="{7F0962CF-C872-4DC7-8768-A289AC2CE683}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9EEAD0-91E4-4374-9C4C-8DB87163A498}">
  <sheetPr>
    <pageSetUpPr fitToPage="1"/>
  </sheetPr>
  <dimension ref="A1:L89"/>
  <sheetViews>
    <sheetView tabSelected="1" zoomScaleNormal="100" workbookViewId="0">
      <selection activeCell="A14" sqref="A14"/>
    </sheetView>
  </sheetViews>
  <sheetFormatPr defaultColWidth="9.1796875" defaultRowHeight="12.5" x14ac:dyDescent="0.25"/>
  <cols>
    <col min="1" max="1" width="71.54296875" style="1" bestFit="1" customWidth="1"/>
    <col min="2" max="2" width="16.453125" style="1" customWidth="1"/>
    <col min="3" max="3" width="21.1796875" style="1" bestFit="1" customWidth="1"/>
    <col min="4" max="4" width="18" style="1" customWidth="1"/>
    <col min="5" max="5" width="18.1796875" style="1" customWidth="1"/>
    <col min="6" max="6" width="14.26953125" style="1" bestFit="1" customWidth="1"/>
    <col min="7" max="7" width="13.1796875" style="1" bestFit="1" customWidth="1"/>
    <col min="8" max="8" width="16.81640625" style="1" bestFit="1" customWidth="1"/>
    <col min="9" max="9" width="9" style="1" customWidth="1"/>
    <col min="10" max="10" width="9.1796875" style="1"/>
    <col min="11" max="11" width="11.453125" style="1" bestFit="1" customWidth="1"/>
    <col min="12" max="13" width="9.26953125" style="1" bestFit="1" customWidth="1"/>
    <col min="14" max="16384" width="9.1796875" style="1"/>
  </cols>
  <sheetData>
    <row r="1" spans="1:11" ht="14.5" x14ac:dyDescent="0.35">
      <c r="A1" s="54" t="s">
        <v>32</v>
      </c>
      <c r="B1" s="54"/>
      <c r="C1" s="54"/>
      <c r="D1" s="54"/>
      <c r="E1" s="54"/>
      <c r="F1" s="54"/>
      <c r="G1" s="54"/>
    </row>
    <row r="2" spans="1:11" ht="14" x14ac:dyDescent="0.3">
      <c r="A2" s="2" t="s">
        <v>0</v>
      </c>
    </row>
    <row r="3" spans="1:11" ht="14" x14ac:dyDescent="0.3">
      <c r="A3" s="2" t="s">
        <v>42</v>
      </c>
    </row>
    <row r="4" spans="1:11" ht="13" x14ac:dyDescent="0.3">
      <c r="A4" s="3"/>
      <c r="H4" s="4"/>
    </row>
    <row r="5" spans="1:11" ht="13" x14ac:dyDescent="0.3">
      <c r="A5" s="5" t="s">
        <v>1</v>
      </c>
      <c r="B5" s="6" t="s">
        <v>43</v>
      </c>
      <c r="E5" s="7" t="s">
        <v>33</v>
      </c>
      <c r="F5" s="1" t="s">
        <v>2</v>
      </c>
    </row>
    <row r="6" spans="1:11" ht="13" x14ac:dyDescent="0.3">
      <c r="A6" s="5"/>
      <c r="B6" s="6" t="s">
        <v>38</v>
      </c>
      <c r="E6" s="7" t="s">
        <v>33</v>
      </c>
      <c r="F6" s="1" t="s">
        <v>2</v>
      </c>
      <c r="G6" s="8"/>
    </row>
    <row r="7" spans="1:11" x14ac:dyDescent="0.25">
      <c r="B7" s="6" t="s">
        <v>3</v>
      </c>
    </row>
    <row r="8" spans="1:11" x14ac:dyDescent="0.25">
      <c r="B8" s="1" t="s">
        <v>4</v>
      </c>
    </row>
    <row r="9" spans="1:11" x14ac:dyDescent="0.25">
      <c r="B9" s="6" t="s">
        <v>5</v>
      </c>
    </row>
    <row r="10" spans="1:11" x14ac:dyDescent="0.25">
      <c r="B10" s="6" t="s">
        <v>6</v>
      </c>
    </row>
    <row r="11" spans="1:11" x14ac:dyDescent="0.25">
      <c r="B11" s="1" t="s">
        <v>7</v>
      </c>
      <c r="K11" s="4"/>
    </row>
    <row r="12" spans="1:11" ht="13" x14ac:dyDescent="0.3">
      <c r="A12" s="9"/>
    </row>
    <row r="13" spans="1:11" ht="13" x14ac:dyDescent="0.3">
      <c r="A13" s="9"/>
      <c r="C13" s="10" t="s">
        <v>8</v>
      </c>
    </row>
    <row r="14" spans="1:11" ht="13" x14ac:dyDescent="0.3">
      <c r="B14" s="11" t="s">
        <v>9</v>
      </c>
      <c r="C14" s="11" t="s">
        <v>39</v>
      </c>
      <c r="D14" s="11" t="s">
        <v>10</v>
      </c>
      <c r="E14" s="12"/>
      <c r="F14" s="13"/>
    </row>
    <row r="15" spans="1:11" x14ac:dyDescent="0.25">
      <c r="A15" s="14" t="s">
        <v>11</v>
      </c>
      <c r="B15" s="7" t="s">
        <v>33</v>
      </c>
      <c r="C15" s="7" t="s">
        <v>33</v>
      </c>
      <c r="D15" s="7" t="s">
        <v>33</v>
      </c>
      <c r="F15" s="12"/>
    </row>
    <row r="16" spans="1:11" x14ac:dyDescent="0.25">
      <c r="A16" s="14" t="s">
        <v>12</v>
      </c>
      <c r="B16" s="7" t="s">
        <v>33</v>
      </c>
      <c r="C16" s="7" t="s">
        <v>33</v>
      </c>
      <c r="D16" s="7" t="s">
        <v>33</v>
      </c>
    </row>
    <row r="17" spans="1:12" x14ac:dyDescent="0.25">
      <c r="A17" s="1" t="s">
        <v>13</v>
      </c>
      <c r="B17" s="7" t="s">
        <v>33</v>
      </c>
      <c r="C17" s="7" t="s">
        <v>33</v>
      </c>
      <c r="D17" s="7" t="s">
        <v>33</v>
      </c>
    </row>
    <row r="18" spans="1:12" ht="13" x14ac:dyDescent="0.3">
      <c r="A18" s="3" t="s">
        <v>14</v>
      </c>
      <c r="B18" s="7" t="s">
        <v>33</v>
      </c>
      <c r="C18" s="7" t="s">
        <v>33</v>
      </c>
      <c r="D18" s="7" t="s">
        <v>33</v>
      </c>
      <c r="F18" s="12"/>
    </row>
    <row r="19" spans="1:12" ht="13" x14ac:dyDescent="0.3">
      <c r="A19" s="3"/>
      <c r="B19" s="16"/>
      <c r="C19" s="16"/>
    </row>
    <row r="20" spans="1:12" ht="13" x14ac:dyDescent="0.3">
      <c r="A20" s="3"/>
      <c r="B20" s="16"/>
      <c r="C20" s="16"/>
      <c r="F20" s="4"/>
    </row>
    <row r="21" spans="1:12" ht="13" x14ac:dyDescent="0.3">
      <c r="A21" s="3" t="s">
        <v>15</v>
      </c>
      <c r="B21" s="17" t="s">
        <v>44</v>
      </c>
      <c r="D21" s="17" t="s">
        <v>45</v>
      </c>
      <c r="F21" s="17" t="s">
        <v>40</v>
      </c>
    </row>
    <row r="22" spans="1:12" x14ac:dyDescent="0.25">
      <c r="A22" s="1" t="s">
        <v>16</v>
      </c>
      <c r="B22" s="7" t="s">
        <v>33</v>
      </c>
      <c r="C22" s="7" t="s">
        <v>33</v>
      </c>
      <c r="D22" s="7" t="s">
        <v>33</v>
      </c>
      <c r="E22" s="7" t="s">
        <v>33</v>
      </c>
      <c r="F22" s="7" t="s">
        <v>33</v>
      </c>
      <c r="G22" s="7" t="s">
        <v>33</v>
      </c>
    </row>
    <row r="23" spans="1:12" x14ac:dyDescent="0.25">
      <c r="A23" s="1" t="s">
        <v>17</v>
      </c>
      <c r="B23" s="7" t="s">
        <v>33</v>
      </c>
      <c r="C23" s="18"/>
      <c r="D23" s="7" t="s">
        <v>33</v>
      </c>
      <c r="E23" s="18"/>
      <c r="F23" s="7" t="s">
        <v>33</v>
      </c>
      <c r="G23" s="18"/>
      <c r="I23" s="19"/>
    </row>
    <row r="24" spans="1:12" x14ac:dyDescent="0.25">
      <c r="A24" s="1" t="s">
        <v>18</v>
      </c>
      <c r="B24" s="7" t="s">
        <v>33</v>
      </c>
      <c r="C24" s="7" t="s">
        <v>33</v>
      </c>
      <c r="D24" s="7" t="s">
        <v>33</v>
      </c>
      <c r="E24" s="7" t="s">
        <v>33</v>
      </c>
      <c r="F24" s="7" t="s">
        <v>33</v>
      </c>
      <c r="G24" s="7" t="s">
        <v>33</v>
      </c>
    </row>
    <row r="25" spans="1:12" x14ac:dyDescent="0.25">
      <c r="A25" s="1" t="s">
        <v>19</v>
      </c>
      <c r="B25" s="7" t="s">
        <v>33</v>
      </c>
      <c r="C25" s="18"/>
      <c r="D25" s="7" t="s">
        <v>33</v>
      </c>
      <c r="E25" s="18"/>
      <c r="F25" s="7" t="s">
        <v>33</v>
      </c>
      <c r="G25" s="18"/>
    </row>
    <row r="26" spans="1:12" ht="13" x14ac:dyDescent="0.3">
      <c r="A26" s="20" t="s">
        <v>20</v>
      </c>
      <c r="B26" s="7" t="s">
        <v>33</v>
      </c>
      <c r="D26" s="7"/>
      <c r="F26" s="7" t="s">
        <v>33</v>
      </c>
    </row>
    <row r="27" spans="1:12" ht="12" customHeight="1" x14ac:dyDescent="0.3">
      <c r="A27" s="3"/>
      <c r="B27" s="7"/>
      <c r="C27" s="21"/>
      <c r="D27" s="22"/>
      <c r="E27" s="22"/>
      <c r="H27" s="19"/>
    </row>
    <row r="28" spans="1:12" ht="13" x14ac:dyDescent="0.3">
      <c r="A28" s="3" t="s">
        <v>21</v>
      </c>
      <c r="B28" s="7"/>
      <c r="C28" s="21"/>
      <c r="D28" s="22"/>
      <c r="E28" s="22"/>
    </row>
    <row r="29" spans="1:12" ht="13" x14ac:dyDescent="0.3">
      <c r="A29" s="3"/>
      <c r="B29" s="7"/>
      <c r="C29" s="21"/>
      <c r="D29" s="23"/>
      <c r="E29" s="22"/>
    </row>
    <row r="30" spans="1:12" x14ac:dyDescent="0.25">
      <c r="A30" s="1" t="s">
        <v>34</v>
      </c>
      <c r="B30" s="7" t="s">
        <v>33</v>
      </c>
      <c r="C30" s="21"/>
      <c r="D30" s="42"/>
      <c r="E30" s="22"/>
    </row>
    <row r="31" spans="1:12" ht="13" x14ac:dyDescent="0.3">
      <c r="B31" s="7"/>
      <c r="C31" s="25"/>
      <c r="D31" s="22"/>
      <c r="E31" s="22"/>
      <c r="F31" s="22"/>
      <c r="G31" s="22"/>
      <c r="H31" s="53"/>
      <c r="I31" s="53"/>
      <c r="J31" s="53"/>
      <c r="K31" s="53"/>
      <c r="L31" s="53"/>
    </row>
    <row r="32" spans="1:12" x14ac:dyDescent="0.25">
      <c r="A32" s="1" t="s">
        <v>22</v>
      </c>
      <c r="B32" s="7" t="s">
        <v>33</v>
      </c>
      <c r="C32" s="24"/>
      <c r="D32" s="26"/>
      <c r="F32" s="26"/>
    </row>
    <row r="33" spans="1:12" x14ac:dyDescent="0.25">
      <c r="B33" s="24"/>
      <c r="C33" s="16"/>
      <c r="D33" s="43"/>
      <c r="F33" s="26"/>
    </row>
    <row r="34" spans="1:12" x14ac:dyDescent="0.25">
      <c r="A34" s="1" t="s">
        <v>41</v>
      </c>
    </row>
    <row r="35" spans="1:12" x14ac:dyDescent="0.25">
      <c r="A35" s="1" t="s">
        <v>36</v>
      </c>
      <c r="B35" s="7" t="s">
        <v>33</v>
      </c>
      <c r="C35" s="24"/>
      <c r="D35" s="26"/>
      <c r="H35" s="44"/>
      <c r="L35" s="45"/>
    </row>
    <row r="36" spans="1:12" x14ac:dyDescent="0.25">
      <c r="A36" s="1" t="s">
        <v>23</v>
      </c>
      <c r="B36" s="7" t="s">
        <v>33</v>
      </c>
      <c r="C36" s="16"/>
      <c r="H36" s="44"/>
    </row>
    <row r="37" spans="1:12" x14ac:dyDescent="0.25">
      <c r="B37" s="16"/>
      <c r="C37" s="16"/>
      <c r="D37" s="19"/>
      <c r="F37" s="26"/>
      <c r="H37" s="44"/>
    </row>
    <row r="38" spans="1:12" x14ac:dyDescent="0.25">
      <c r="A38" s="1" t="s">
        <v>46</v>
      </c>
      <c r="B38" s="16"/>
      <c r="C38" s="24"/>
      <c r="F38" s="42"/>
    </row>
    <row r="39" spans="1:12" x14ac:dyDescent="0.25">
      <c r="A39" s="1" t="s">
        <v>37</v>
      </c>
      <c r="B39" s="7" t="s">
        <v>33</v>
      </c>
      <c r="H39" s="45"/>
      <c r="I39" s="46"/>
    </row>
    <row r="40" spans="1:12" x14ac:dyDescent="0.25">
      <c r="C40" s="26"/>
    </row>
    <row r="41" spans="1:12" x14ac:dyDescent="0.25">
      <c r="C41" s="24"/>
      <c r="I41" s="26"/>
    </row>
    <row r="42" spans="1:12" ht="13" x14ac:dyDescent="0.3">
      <c r="A42" s="3" t="s">
        <v>24</v>
      </c>
    </row>
    <row r="44" spans="1:12" x14ac:dyDescent="0.25">
      <c r="A44" s="1" t="s">
        <v>34</v>
      </c>
      <c r="B44" s="7" t="s">
        <v>33</v>
      </c>
      <c r="C44" s="12"/>
      <c r="E44" s="43"/>
    </row>
    <row r="45" spans="1:12" x14ac:dyDescent="0.25">
      <c r="C45" s="12"/>
      <c r="E45" s="43"/>
    </row>
    <row r="46" spans="1:12" x14ac:dyDescent="0.25">
      <c r="A46" s="1" t="s">
        <v>22</v>
      </c>
      <c r="B46" s="7" t="s">
        <v>33</v>
      </c>
      <c r="C46" s="26"/>
      <c r="E46" s="43"/>
    </row>
    <row r="47" spans="1:12" x14ac:dyDescent="0.25">
      <c r="B47" s="24"/>
      <c r="C47" s="26"/>
      <c r="D47" s="26"/>
      <c r="E47" s="43"/>
    </row>
    <row r="48" spans="1:12" x14ac:dyDescent="0.25">
      <c r="A48" s="1" t="str">
        <f>+A34</f>
        <v>May actual to estimate true-up recovery</v>
      </c>
      <c r="D48" s="47"/>
      <c r="E48" s="43"/>
      <c r="H48" s="44"/>
    </row>
    <row r="49" spans="1:11" x14ac:dyDescent="0.25">
      <c r="A49" s="1" t="s">
        <v>35</v>
      </c>
      <c r="B49" s="7" t="s">
        <v>33</v>
      </c>
      <c r="C49" s="24"/>
      <c r="D49" s="19"/>
      <c r="H49" s="44"/>
    </row>
    <row r="50" spans="1:11" x14ac:dyDescent="0.25">
      <c r="A50" s="1" t="s">
        <v>23</v>
      </c>
      <c r="B50" s="7" t="s">
        <v>33</v>
      </c>
      <c r="H50" s="44"/>
      <c r="K50" s="45"/>
    </row>
    <row r="51" spans="1:11" ht="13" x14ac:dyDescent="0.3">
      <c r="D51" s="3"/>
    </row>
    <row r="52" spans="1:11" x14ac:dyDescent="0.25">
      <c r="A52" s="1" t="str">
        <f>+A38</f>
        <v>Cost adjustment factor based upon July</v>
      </c>
      <c r="C52" s="24"/>
      <c r="F52" s="42"/>
    </row>
    <row r="53" spans="1:11" x14ac:dyDescent="0.25">
      <c r="A53" s="1" t="s">
        <v>37</v>
      </c>
      <c r="B53" s="7" t="s">
        <v>33</v>
      </c>
      <c r="H53" s="45"/>
    </row>
    <row r="54" spans="1:11" x14ac:dyDescent="0.25">
      <c r="C54" s="24"/>
    </row>
    <row r="55" spans="1:11" x14ac:dyDescent="0.25">
      <c r="C55" s="26"/>
      <c r="I55" s="26"/>
    </row>
    <row r="56" spans="1:11" ht="13" thickBot="1" x14ac:dyDescent="0.3">
      <c r="A56" s="14"/>
      <c r="B56" s="15"/>
    </row>
    <row r="57" spans="1:11" ht="13" x14ac:dyDescent="0.3">
      <c r="A57" s="28"/>
      <c r="B57" s="29"/>
      <c r="C57" s="30" t="s">
        <v>25</v>
      </c>
      <c r="D57" s="31"/>
      <c r="E57" s="32"/>
    </row>
    <row r="58" spans="1:11" ht="13" x14ac:dyDescent="0.3">
      <c r="A58" s="33" t="s">
        <v>26</v>
      </c>
      <c r="B58" s="15"/>
      <c r="C58" s="34" t="str">
        <f>C14</f>
        <v>July Financials</v>
      </c>
      <c r="D58" s="11"/>
      <c r="E58" s="35"/>
      <c r="H58" s="27"/>
    </row>
    <row r="59" spans="1:11" x14ac:dyDescent="0.25">
      <c r="A59" s="36" t="s">
        <v>27</v>
      </c>
      <c r="B59" s="16"/>
      <c r="C59" s="7" t="s">
        <v>33</v>
      </c>
      <c r="D59" s="24"/>
      <c r="E59" s="35"/>
      <c r="F59" s="26"/>
    </row>
    <row r="60" spans="1:11" x14ac:dyDescent="0.25">
      <c r="A60" s="36" t="s">
        <v>28</v>
      </c>
      <c r="B60" s="16"/>
      <c r="C60" s="7" t="s">
        <v>33</v>
      </c>
      <c r="D60" s="24"/>
      <c r="E60" s="35"/>
    </row>
    <row r="61" spans="1:11" x14ac:dyDescent="0.25">
      <c r="A61" s="36" t="s">
        <v>29</v>
      </c>
      <c r="B61" s="16"/>
      <c r="C61" s="7" t="s">
        <v>33</v>
      </c>
      <c r="D61" s="24"/>
      <c r="E61" s="35"/>
      <c r="F61" s="37"/>
      <c r="G61" s="18"/>
    </row>
    <row r="62" spans="1:11" x14ac:dyDescent="0.25">
      <c r="A62" s="36" t="s">
        <v>30</v>
      </c>
      <c r="B62" s="16"/>
      <c r="C62" s="7" t="s">
        <v>33</v>
      </c>
      <c r="D62" s="24"/>
      <c r="E62" s="35"/>
      <c r="G62" s="18"/>
    </row>
    <row r="63" spans="1:11" x14ac:dyDescent="0.25">
      <c r="A63" s="36" t="s">
        <v>31</v>
      </c>
      <c r="B63" s="7"/>
      <c r="C63" s="7" t="s">
        <v>33</v>
      </c>
      <c r="D63" s="24"/>
      <c r="E63" s="35"/>
      <c r="F63" s="12"/>
      <c r="G63" s="18"/>
    </row>
    <row r="64" spans="1:11" ht="13" thickBot="1" x14ac:dyDescent="0.3">
      <c r="A64" s="38"/>
      <c r="B64" s="39"/>
      <c r="C64" s="52" t="s">
        <v>33</v>
      </c>
      <c r="D64" s="40"/>
      <c r="E64" s="41"/>
      <c r="G64" s="26"/>
    </row>
    <row r="65" spans="1:5" x14ac:dyDescent="0.25">
      <c r="B65" s="24"/>
      <c r="C65" s="24"/>
      <c r="D65" s="16"/>
    </row>
    <row r="66" spans="1:5" x14ac:dyDescent="0.25">
      <c r="B66" s="42"/>
      <c r="C66" s="44"/>
      <c r="D66" s="48"/>
      <c r="E66" s="26"/>
    </row>
    <row r="67" spans="1:5" x14ac:dyDescent="0.25">
      <c r="B67" s="42"/>
      <c r="C67" s="44"/>
      <c r="D67" s="48"/>
      <c r="E67" s="26"/>
    </row>
    <row r="68" spans="1:5" x14ac:dyDescent="0.25">
      <c r="B68" s="42"/>
      <c r="C68" s="44"/>
      <c r="D68" s="48"/>
      <c r="E68" s="26"/>
    </row>
    <row r="69" spans="1:5" x14ac:dyDescent="0.25">
      <c r="B69" s="42"/>
      <c r="C69" s="44"/>
      <c r="D69" s="48"/>
      <c r="E69" s="44"/>
    </row>
    <row r="70" spans="1:5" x14ac:dyDescent="0.25">
      <c r="C70" s="49"/>
      <c r="D70" s="12"/>
    </row>
    <row r="71" spans="1:5" x14ac:dyDescent="0.25">
      <c r="B71" s="26"/>
      <c r="C71" s="50"/>
    </row>
    <row r="72" spans="1:5" ht="14.5" x14ac:dyDescent="0.35">
      <c r="A72" s="3"/>
      <c r="B72" s="48"/>
      <c r="C72" s="51"/>
    </row>
    <row r="73" spans="1:5" x14ac:dyDescent="0.25">
      <c r="C73" s="12"/>
    </row>
    <row r="74" spans="1:5" x14ac:dyDescent="0.25">
      <c r="B74" s="7"/>
      <c r="C74" s="24"/>
      <c r="D74" s="26"/>
    </row>
    <row r="75" spans="1:5" x14ac:dyDescent="0.25">
      <c r="C75" s="26"/>
    </row>
    <row r="76" spans="1:5" x14ac:dyDescent="0.25">
      <c r="B76" s="24"/>
      <c r="C76" s="26"/>
      <c r="D76" s="16"/>
    </row>
    <row r="79" spans="1:5" ht="13" x14ac:dyDescent="0.3">
      <c r="C79" s="11"/>
    </row>
    <row r="80" spans="1:5" ht="13" x14ac:dyDescent="0.3">
      <c r="A80" s="9"/>
      <c r="C80" s="15"/>
    </row>
    <row r="81" spans="1:4" ht="13" x14ac:dyDescent="0.3">
      <c r="B81" s="11"/>
      <c r="C81" s="15"/>
    </row>
    <row r="82" spans="1:4" x14ac:dyDescent="0.25">
      <c r="A82" s="14"/>
      <c r="B82" s="15"/>
      <c r="C82" s="15"/>
    </row>
    <row r="83" spans="1:4" x14ac:dyDescent="0.25">
      <c r="A83" s="14"/>
      <c r="B83" s="15"/>
      <c r="C83" s="16"/>
    </row>
    <row r="84" spans="1:4" x14ac:dyDescent="0.25">
      <c r="B84" s="15"/>
    </row>
    <row r="85" spans="1:4" ht="13" x14ac:dyDescent="0.3">
      <c r="A85" s="3"/>
      <c r="B85" s="16"/>
      <c r="C85" s="7"/>
    </row>
    <row r="87" spans="1:4" x14ac:dyDescent="0.25">
      <c r="B87" s="7"/>
      <c r="C87" s="24"/>
    </row>
    <row r="89" spans="1:4" x14ac:dyDescent="0.25">
      <c r="B89" s="24"/>
      <c r="C89" s="26"/>
      <c r="D89" s="16"/>
    </row>
  </sheetData>
  <mergeCells count="2">
    <mergeCell ref="H31:L31"/>
    <mergeCell ref="A1:G1"/>
  </mergeCells>
  <printOptions gridLines="1"/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Jul25</vt:lpstr>
      <vt:lpstr>'Jul25'!Print_Area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Allison Grier</dc:creator>
  <cp:lastModifiedBy>Tara Surratt</cp:lastModifiedBy>
  <dcterms:created xsi:type="dcterms:W3CDTF">2022-07-28T14:22:17Z</dcterms:created>
  <dcterms:modified xsi:type="dcterms:W3CDTF">2025-09-03T23:27:36Z</dcterms:modified>
</cp:coreProperties>
</file>